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Parlichevo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Справка!$A$9:$K$64</definedName>
  </definedNames>
  <calcPr calcId="162913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10" i="1"/>
  <c r="F64" i="1"/>
  <c r="G64" i="1"/>
  <c r="H64" i="1"/>
  <c r="B64" i="1" l="1"/>
  <c r="J64" i="1"/>
</calcChain>
</file>

<file path=xl/sharedStrings.xml><?xml version="1.0" encoding="utf-8"?>
<sst xmlns="http://schemas.openxmlformats.org/spreadsheetml/2006/main" count="234" uniqueCount="83">
  <si>
    <t>Масив №</t>
  </si>
  <si>
    <t>Кад. № в КК</t>
  </si>
  <si>
    <t>Кат. земя</t>
  </si>
  <si>
    <t>Имот площ дка</t>
  </si>
  <si>
    <t>Каплан агро ЕООД</t>
  </si>
  <si>
    <t>1</t>
  </si>
  <si>
    <t>3.12</t>
  </si>
  <si>
    <t>Ливада</t>
  </si>
  <si>
    <t>3.13</t>
  </si>
  <si>
    <t>3.20</t>
  </si>
  <si>
    <t>3.45</t>
  </si>
  <si>
    <t>10</t>
  </si>
  <si>
    <t>8.72</t>
  </si>
  <si>
    <t>2</t>
  </si>
  <si>
    <t>3.10</t>
  </si>
  <si>
    <t>3.14</t>
  </si>
  <si>
    <t>3.19</t>
  </si>
  <si>
    <t>3.54</t>
  </si>
  <si>
    <t>3.56</t>
  </si>
  <si>
    <t>3</t>
  </si>
  <si>
    <t>8.49</t>
  </si>
  <si>
    <t>8.51</t>
  </si>
  <si>
    <t>8.52</t>
  </si>
  <si>
    <t>8.54</t>
  </si>
  <si>
    <t>8.55</t>
  </si>
  <si>
    <t>8.56</t>
  </si>
  <si>
    <t>8.57</t>
  </si>
  <si>
    <t>8.58</t>
  </si>
  <si>
    <t>8.59</t>
  </si>
  <si>
    <t>8.60</t>
  </si>
  <si>
    <t>8.61</t>
  </si>
  <si>
    <t>8.63</t>
  </si>
  <si>
    <t>8.65</t>
  </si>
  <si>
    <t>8.67</t>
  </si>
  <si>
    <t>8.68</t>
  </si>
  <si>
    <t>8.71</t>
  </si>
  <si>
    <t>8.77</t>
  </si>
  <si>
    <t>8.78</t>
  </si>
  <si>
    <t>8.79</t>
  </si>
  <si>
    <t>8.80</t>
  </si>
  <si>
    <t>8.81</t>
  </si>
  <si>
    <t>8.87</t>
  </si>
  <si>
    <t>8.89</t>
  </si>
  <si>
    <t>8.93</t>
  </si>
  <si>
    <t>8.507</t>
  </si>
  <si>
    <t>4</t>
  </si>
  <si>
    <t>3.16</t>
  </si>
  <si>
    <t>3.49</t>
  </si>
  <si>
    <t>5</t>
  </si>
  <si>
    <t>3.44</t>
  </si>
  <si>
    <t>3.50</t>
  </si>
  <si>
    <t>6</t>
  </si>
  <si>
    <t>3.40</t>
  </si>
  <si>
    <t>3.41</t>
  </si>
  <si>
    <t>3.42</t>
  </si>
  <si>
    <t>3.46</t>
  </si>
  <si>
    <t>3.47</t>
  </si>
  <si>
    <t>3.48</t>
  </si>
  <si>
    <t>8</t>
  </si>
  <si>
    <t>8.18</t>
  </si>
  <si>
    <t>8.21</t>
  </si>
  <si>
    <t>8.24</t>
  </si>
  <si>
    <t>8.25</t>
  </si>
  <si>
    <t>8.27</t>
  </si>
  <si>
    <t>8.28</t>
  </si>
  <si>
    <t>8.38</t>
  </si>
  <si>
    <t>9</t>
  </si>
  <si>
    <t>8.34</t>
  </si>
  <si>
    <t>8.35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</si>
  <si>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</si>
  <si>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</si>
  <si>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</si>
  <si>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</si>
  <si>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ПЪРЛИЧЕВО ЕКАТТЕ 59118</t>
  </si>
  <si>
    <t xml:space="preserve"> за  споразумение по чл. 37 ж ПМЛ с № 20ПМЛ от 9.12.2024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</si>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</sst>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tabSelected="1" topLeftCell="A19" workbookViewId="0">
      <selection activeCell="J64" sqref="J64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6.85546875" customWidth="1"/>
    <col min="9" max="9" width="13.5703125" customWidth="1"/>
    <col min="10" max="10" width="16" bestFit="1" customWidth="1"/>
  </cols>
  <sheetData>
    <row r="1" spans="1:10" x14ac:dyDescent="0.25">
      <c r="A1" s="25" t="s">
        <v>70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71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72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82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73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74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4" t="s">
        <v>75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60" x14ac:dyDescent="0.25">
      <c r="A9" s="20" t="s">
        <v>76</v>
      </c>
      <c r="B9" s="20" t="s">
        <v>0</v>
      </c>
      <c r="C9" s="20" t="s">
        <v>1</v>
      </c>
      <c r="D9" s="21" t="s">
        <v>77</v>
      </c>
      <c r="E9" s="13" t="s">
        <v>2</v>
      </c>
      <c r="F9" s="22" t="s">
        <v>3</v>
      </c>
      <c r="G9" s="22" t="s">
        <v>78</v>
      </c>
      <c r="H9" s="22" t="s">
        <v>79</v>
      </c>
      <c r="I9" s="23" t="s">
        <v>80</v>
      </c>
      <c r="J9" s="23" t="s">
        <v>81</v>
      </c>
    </row>
    <row r="10" spans="1:10" x14ac:dyDescent="0.25">
      <c r="A10" s="6" t="s">
        <v>4</v>
      </c>
      <c r="B10" s="6" t="s">
        <v>5</v>
      </c>
      <c r="C10" s="6" t="s">
        <v>6</v>
      </c>
      <c r="D10" s="7" t="s">
        <v>7</v>
      </c>
      <c r="E10" s="8">
        <v>6</v>
      </c>
      <c r="F10" s="9">
        <v>5.0339999999999998</v>
      </c>
      <c r="G10" s="9">
        <v>0</v>
      </c>
      <c r="H10" s="9">
        <v>3.673</v>
      </c>
      <c r="I10" s="10">
        <v>9</v>
      </c>
      <c r="J10" s="10">
        <f>I10*H10</f>
        <v>33.057000000000002</v>
      </c>
    </row>
    <row r="11" spans="1:10" x14ac:dyDescent="0.25">
      <c r="A11" s="6" t="s">
        <v>4</v>
      </c>
      <c r="B11" s="6" t="s">
        <v>5</v>
      </c>
      <c r="C11" s="6" t="s">
        <v>8</v>
      </c>
      <c r="D11" s="7" t="s">
        <v>7</v>
      </c>
      <c r="E11" s="8">
        <v>6</v>
      </c>
      <c r="F11" s="9">
        <v>6.9770000000000003</v>
      </c>
      <c r="G11" s="9">
        <v>6.202</v>
      </c>
      <c r="H11" s="9">
        <v>0</v>
      </c>
      <c r="I11" s="10">
        <v>0</v>
      </c>
      <c r="J11" s="10">
        <f t="shared" ref="J11:J63" si="0">I11*H11</f>
        <v>0</v>
      </c>
    </row>
    <row r="12" spans="1:10" x14ac:dyDescent="0.25">
      <c r="A12" s="6" t="s">
        <v>4</v>
      </c>
      <c r="B12" s="6" t="s">
        <v>5</v>
      </c>
      <c r="C12" s="6" t="s">
        <v>9</v>
      </c>
      <c r="D12" s="7" t="s">
        <v>7</v>
      </c>
      <c r="E12" s="8">
        <v>6</v>
      </c>
      <c r="F12" s="9">
        <v>4.0469999999999997</v>
      </c>
      <c r="G12" s="9">
        <v>0</v>
      </c>
      <c r="H12" s="9">
        <v>3.34</v>
      </c>
      <c r="I12" s="10">
        <v>9</v>
      </c>
      <c r="J12" s="10">
        <f t="shared" si="0"/>
        <v>30.06</v>
      </c>
    </row>
    <row r="13" spans="1:10" x14ac:dyDescent="0.25">
      <c r="A13" s="6" t="s">
        <v>4</v>
      </c>
      <c r="B13" s="6" t="s">
        <v>5</v>
      </c>
      <c r="C13" s="6" t="s">
        <v>10</v>
      </c>
      <c r="D13" s="7" t="s">
        <v>7</v>
      </c>
      <c r="E13" s="8">
        <v>6</v>
      </c>
      <c r="F13" s="9">
        <v>4.0279999999999996</v>
      </c>
      <c r="G13" s="9">
        <v>0</v>
      </c>
      <c r="H13" s="9">
        <v>3.0760000000000001</v>
      </c>
      <c r="I13" s="10">
        <v>9</v>
      </c>
      <c r="J13" s="10">
        <f t="shared" si="0"/>
        <v>27.684000000000001</v>
      </c>
    </row>
    <row r="14" spans="1:10" x14ac:dyDescent="0.25">
      <c r="A14" s="6" t="s">
        <v>4</v>
      </c>
      <c r="B14" s="6" t="s">
        <v>11</v>
      </c>
      <c r="C14" s="6" t="s">
        <v>12</v>
      </c>
      <c r="D14" s="7" t="s">
        <v>7</v>
      </c>
      <c r="E14" s="8">
        <v>6</v>
      </c>
      <c r="F14" s="9">
        <v>3.33</v>
      </c>
      <c r="G14" s="9">
        <v>0</v>
      </c>
      <c r="H14" s="9">
        <v>3.1970000000000001</v>
      </c>
      <c r="I14" s="10">
        <v>9</v>
      </c>
      <c r="J14" s="10">
        <f t="shared" si="0"/>
        <v>28.773</v>
      </c>
    </row>
    <row r="15" spans="1:10" x14ac:dyDescent="0.25">
      <c r="A15" s="6" t="s">
        <v>4</v>
      </c>
      <c r="B15" s="6" t="s">
        <v>13</v>
      </c>
      <c r="C15" s="6" t="s">
        <v>14</v>
      </c>
      <c r="D15" s="7" t="s">
        <v>7</v>
      </c>
      <c r="E15" s="8">
        <v>6</v>
      </c>
      <c r="F15" s="9">
        <v>8.0069999999999997</v>
      </c>
      <c r="G15" s="9">
        <v>0</v>
      </c>
      <c r="H15" s="9">
        <v>5.1520000000000001</v>
      </c>
      <c r="I15" s="10">
        <v>9</v>
      </c>
      <c r="J15" s="10">
        <f t="shared" si="0"/>
        <v>46.368000000000002</v>
      </c>
    </row>
    <row r="16" spans="1:10" x14ac:dyDescent="0.25">
      <c r="A16" s="6" t="s">
        <v>4</v>
      </c>
      <c r="B16" s="6" t="s">
        <v>13</v>
      </c>
      <c r="C16" s="6" t="s">
        <v>15</v>
      </c>
      <c r="D16" s="7" t="s">
        <v>7</v>
      </c>
      <c r="E16" s="8">
        <v>6</v>
      </c>
      <c r="F16" s="9">
        <v>3.0059999999999998</v>
      </c>
      <c r="G16" s="9">
        <v>0</v>
      </c>
      <c r="H16" s="9">
        <v>2.3370000000000002</v>
      </c>
      <c r="I16" s="10">
        <v>9</v>
      </c>
      <c r="J16" s="10">
        <f t="shared" si="0"/>
        <v>21.033000000000001</v>
      </c>
    </row>
    <row r="17" spans="1:10" x14ac:dyDescent="0.25">
      <c r="A17" s="6" t="s">
        <v>4</v>
      </c>
      <c r="B17" s="6" t="s">
        <v>13</v>
      </c>
      <c r="C17" s="6" t="s">
        <v>16</v>
      </c>
      <c r="D17" s="7" t="s">
        <v>7</v>
      </c>
      <c r="E17" s="8">
        <v>6</v>
      </c>
      <c r="F17" s="9">
        <v>1.4870000000000001</v>
      </c>
      <c r="G17" s="9">
        <v>0.78800000000000003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4</v>
      </c>
      <c r="B18" s="6" t="s">
        <v>13</v>
      </c>
      <c r="C18" s="6" t="s">
        <v>17</v>
      </c>
      <c r="D18" s="7" t="s">
        <v>7</v>
      </c>
      <c r="E18" s="8">
        <v>6</v>
      </c>
      <c r="F18" s="9">
        <v>3.9860000000000002</v>
      </c>
      <c r="G18" s="9">
        <v>3.016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4</v>
      </c>
      <c r="B19" s="6" t="s">
        <v>13</v>
      </c>
      <c r="C19" s="6" t="s">
        <v>18</v>
      </c>
      <c r="D19" s="7" t="s">
        <v>7</v>
      </c>
      <c r="E19" s="8">
        <v>6</v>
      </c>
      <c r="F19" s="9">
        <v>1.04</v>
      </c>
      <c r="G19" s="9">
        <v>0</v>
      </c>
      <c r="H19" s="9">
        <v>1.04</v>
      </c>
      <c r="I19" s="10">
        <v>9</v>
      </c>
      <c r="J19" s="10">
        <f t="shared" si="0"/>
        <v>9.36</v>
      </c>
    </row>
    <row r="20" spans="1:10" x14ac:dyDescent="0.25">
      <c r="A20" s="6" t="s">
        <v>4</v>
      </c>
      <c r="B20" s="6" t="s">
        <v>19</v>
      </c>
      <c r="C20" s="6" t="s">
        <v>20</v>
      </c>
      <c r="D20" s="7" t="s">
        <v>7</v>
      </c>
      <c r="E20" s="8">
        <v>6</v>
      </c>
      <c r="F20" s="9">
        <v>16.684000000000001</v>
      </c>
      <c r="G20" s="9">
        <v>0</v>
      </c>
      <c r="H20" s="9">
        <v>15.91</v>
      </c>
      <c r="I20" s="10">
        <v>9</v>
      </c>
      <c r="J20" s="10">
        <f t="shared" si="0"/>
        <v>143.19</v>
      </c>
    </row>
    <row r="21" spans="1:10" x14ac:dyDescent="0.25">
      <c r="A21" s="6" t="s">
        <v>4</v>
      </c>
      <c r="B21" s="6" t="s">
        <v>19</v>
      </c>
      <c r="C21" s="6" t="s">
        <v>21</v>
      </c>
      <c r="D21" s="7" t="s">
        <v>7</v>
      </c>
      <c r="E21" s="8">
        <v>6</v>
      </c>
      <c r="F21" s="9">
        <v>9.9369999999999994</v>
      </c>
      <c r="G21" s="9">
        <v>0</v>
      </c>
      <c r="H21" s="9">
        <v>9.8360000000000003</v>
      </c>
      <c r="I21" s="10">
        <v>9</v>
      </c>
      <c r="J21" s="10">
        <f t="shared" si="0"/>
        <v>88.524000000000001</v>
      </c>
    </row>
    <row r="22" spans="1:10" x14ac:dyDescent="0.25">
      <c r="A22" s="6" t="s">
        <v>4</v>
      </c>
      <c r="B22" s="6" t="s">
        <v>19</v>
      </c>
      <c r="C22" s="6" t="s">
        <v>22</v>
      </c>
      <c r="D22" s="7" t="s">
        <v>7</v>
      </c>
      <c r="E22" s="8">
        <v>6</v>
      </c>
      <c r="F22" s="9">
        <v>14.24</v>
      </c>
      <c r="G22" s="9">
        <v>0</v>
      </c>
      <c r="H22" s="9">
        <v>12.858000000000001</v>
      </c>
      <c r="I22" s="10">
        <v>9</v>
      </c>
      <c r="J22" s="10">
        <f t="shared" si="0"/>
        <v>115.72200000000001</v>
      </c>
    </row>
    <row r="23" spans="1:10" x14ac:dyDescent="0.25">
      <c r="A23" s="6" t="s">
        <v>4</v>
      </c>
      <c r="B23" s="6" t="s">
        <v>19</v>
      </c>
      <c r="C23" s="6" t="s">
        <v>23</v>
      </c>
      <c r="D23" s="7" t="s">
        <v>7</v>
      </c>
      <c r="E23" s="8">
        <v>6</v>
      </c>
      <c r="F23" s="9">
        <v>4.5209999999999999</v>
      </c>
      <c r="G23" s="9">
        <v>0</v>
      </c>
      <c r="H23" s="9">
        <v>4.3360000000000003</v>
      </c>
      <c r="I23" s="10">
        <v>9</v>
      </c>
      <c r="J23" s="10">
        <f t="shared" si="0"/>
        <v>39.024000000000001</v>
      </c>
    </row>
    <row r="24" spans="1:10" x14ac:dyDescent="0.25">
      <c r="A24" s="6" t="s">
        <v>4</v>
      </c>
      <c r="B24" s="6" t="s">
        <v>19</v>
      </c>
      <c r="C24" s="6" t="s">
        <v>24</v>
      </c>
      <c r="D24" s="7" t="s">
        <v>7</v>
      </c>
      <c r="E24" s="8">
        <v>6</v>
      </c>
      <c r="F24" s="9">
        <v>10.835000000000001</v>
      </c>
      <c r="G24" s="9">
        <v>0</v>
      </c>
      <c r="H24" s="9">
        <v>10.833</v>
      </c>
      <c r="I24" s="10">
        <v>9</v>
      </c>
      <c r="J24" s="10">
        <f t="shared" si="0"/>
        <v>97.497</v>
      </c>
    </row>
    <row r="25" spans="1:10" x14ac:dyDescent="0.25">
      <c r="A25" s="6" t="s">
        <v>4</v>
      </c>
      <c r="B25" s="6" t="s">
        <v>19</v>
      </c>
      <c r="C25" s="6" t="s">
        <v>25</v>
      </c>
      <c r="D25" s="7" t="s">
        <v>7</v>
      </c>
      <c r="E25" s="8">
        <v>6</v>
      </c>
      <c r="F25" s="9">
        <v>8.56</v>
      </c>
      <c r="G25" s="9">
        <v>5.9290000000000003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4</v>
      </c>
      <c r="B26" s="6" t="s">
        <v>19</v>
      </c>
      <c r="C26" s="6" t="s">
        <v>26</v>
      </c>
      <c r="D26" s="7" t="s">
        <v>7</v>
      </c>
      <c r="E26" s="8">
        <v>6</v>
      </c>
      <c r="F26" s="9">
        <v>5.3230000000000004</v>
      </c>
      <c r="G26" s="9">
        <v>0</v>
      </c>
      <c r="H26" s="9">
        <v>5.2629999999999999</v>
      </c>
      <c r="I26" s="10">
        <v>9</v>
      </c>
      <c r="J26" s="10">
        <f t="shared" si="0"/>
        <v>47.366999999999997</v>
      </c>
    </row>
    <row r="27" spans="1:10" x14ac:dyDescent="0.25">
      <c r="A27" s="6" t="s">
        <v>4</v>
      </c>
      <c r="B27" s="6" t="s">
        <v>19</v>
      </c>
      <c r="C27" s="6" t="s">
        <v>27</v>
      </c>
      <c r="D27" s="7" t="s">
        <v>7</v>
      </c>
      <c r="E27" s="8">
        <v>6</v>
      </c>
      <c r="F27" s="9">
        <v>5.2190000000000003</v>
      </c>
      <c r="G27" s="9">
        <v>0</v>
      </c>
      <c r="H27" s="9">
        <v>5.2190000000000003</v>
      </c>
      <c r="I27" s="10">
        <v>9</v>
      </c>
      <c r="J27" s="10">
        <f t="shared" si="0"/>
        <v>46.971000000000004</v>
      </c>
    </row>
    <row r="28" spans="1:10" x14ac:dyDescent="0.25">
      <c r="A28" s="6" t="s">
        <v>4</v>
      </c>
      <c r="B28" s="6" t="s">
        <v>19</v>
      </c>
      <c r="C28" s="6" t="s">
        <v>28</v>
      </c>
      <c r="D28" s="7" t="s">
        <v>7</v>
      </c>
      <c r="E28" s="8">
        <v>6</v>
      </c>
      <c r="F28" s="9">
        <v>5.1379999999999999</v>
      </c>
      <c r="G28" s="9">
        <v>0</v>
      </c>
      <c r="H28" s="9">
        <v>4.93</v>
      </c>
      <c r="I28" s="10">
        <v>9</v>
      </c>
      <c r="J28" s="10">
        <f t="shared" si="0"/>
        <v>44.37</v>
      </c>
    </row>
    <row r="29" spans="1:10" x14ac:dyDescent="0.25">
      <c r="A29" s="6" t="s">
        <v>4</v>
      </c>
      <c r="B29" s="6" t="s">
        <v>19</v>
      </c>
      <c r="C29" s="6" t="s">
        <v>29</v>
      </c>
      <c r="D29" s="7" t="s">
        <v>7</v>
      </c>
      <c r="E29" s="8">
        <v>6</v>
      </c>
      <c r="F29" s="9">
        <v>2.06</v>
      </c>
      <c r="G29" s="9">
        <v>0</v>
      </c>
      <c r="H29" s="9">
        <v>1.7509999999999999</v>
      </c>
      <c r="I29" s="10">
        <v>9</v>
      </c>
      <c r="J29" s="10">
        <f t="shared" si="0"/>
        <v>15.758999999999999</v>
      </c>
    </row>
    <row r="30" spans="1:10" x14ac:dyDescent="0.25">
      <c r="A30" s="6" t="s">
        <v>4</v>
      </c>
      <c r="B30" s="6" t="s">
        <v>19</v>
      </c>
      <c r="C30" s="6" t="s">
        <v>30</v>
      </c>
      <c r="D30" s="7" t="s">
        <v>7</v>
      </c>
      <c r="E30" s="8">
        <v>6</v>
      </c>
      <c r="F30" s="9">
        <v>2.2629999999999999</v>
      </c>
      <c r="G30" s="9">
        <v>2.2200000000000002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4</v>
      </c>
      <c r="B31" s="6" t="s">
        <v>19</v>
      </c>
      <c r="C31" s="6" t="s">
        <v>31</v>
      </c>
      <c r="D31" s="7" t="s">
        <v>7</v>
      </c>
      <c r="E31" s="8">
        <v>6</v>
      </c>
      <c r="F31" s="9">
        <v>8.1340000000000003</v>
      </c>
      <c r="G31" s="9">
        <v>0</v>
      </c>
      <c r="H31" s="9">
        <v>7.6790000000000003</v>
      </c>
      <c r="I31" s="10">
        <v>9</v>
      </c>
      <c r="J31" s="10">
        <f t="shared" si="0"/>
        <v>69.111000000000004</v>
      </c>
    </row>
    <row r="32" spans="1:10" x14ac:dyDescent="0.25">
      <c r="A32" s="6" t="s">
        <v>4</v>
      </c>
      <c r="B32" s="6" t="s">
        <v>19</v>
      </c>
      <c r="C32" s="6" t="s">
        <v>32</v>
      </c>
      <c r="D32" s="7" t="s">
        <v>7</v>
      </c>
      <c r="E32" s="8">
        <v>6</v>
      </c>
      <c r="F32" s="9">
        <v>7.12</v>
      </c>
      <c r="G32" s="9">
        <v>0</v>
      </c>
      <c r="H32" s="9">
        <v>3.3170000000000002</v>
      </c>
      <c r="I32" s="10">
        <v>9</v>
      </c>
      <c r="J32" s="10">
        <f t="shared" si="0"/>
        <v>29.853000000000002</v>
      </c>
    </row>
    <row r="33" spans="1:10" x14ac:dyDescent="0.25">
      <c r="A33" s="6" t="s">
        <v>4</v>
      </c>
      <c r="B33" s="6" t="s">
        <v>19</v>
      </c>
      <c r="C33" s="6" t="s">
        <v>33</v>
      </c>
      <c r="D33" s="7" t="s">
        <v>7</v>
      </c>
      <c r="E33" s="8">
        <v>6</v>
      </c>
      <c r="F33" s="9">
        <v>1.167</v>
      </c>
      <c r="G33" s="9">
        <v>1.167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4</v>
      </c>
      <c r="B34" s="6" t="s">
        <v>19</v>
      </c>
      <c r="C34" s="6" t="s">
        <v>34</v>
      </c>
      <c r="D34" s="7" t="s">
        <v>7</v>
      </c>
      <c r="E34" s="8">
        <v>6</v>
      </c>
      <c r="F34" s="9">
        <v>0.36799999999999999</v>
      </c>
      <c r="G34" s="9">
        <v>0</v>
      </c>
      <c r="H34" s="9">
        <v>0.36799999999999999</v>
      </c>
      <c r="I34" s="10">
        <v>9</v>
      </c>
      <c r="J34" s="10">
        <f t="shared" si="0"/>
        <v>3.3119999999999998</v>
      </c>
    </row>
    <row r="35" spans="1:10" x14ac:dyDescent="0.25">
      <c r="A35" s="6" t="s">
        <v>4</v>
      </c>
      <c r="B35" s="6" t="s">
        <v>19</v>
      </c>
      <c r="C35" s="6" t="s">
        <v>35</v>
      </c>
      <c r="D35" s="7" t="s">
        <v>7</v>
      </c>
      <c r="E35" s="8">
        <v>6</v>
      </c>
      <c r="F35" s="9">
        <v>2.5910000000000002</v>
      </c>
      <c r="G35" s="9">
        <v>0</v>
      </c>
      <c r="H35" s="9">
        <v>2.5750000000000002</v>
      </c>
      <c r="I35" s="10">
        <v>9</v>
      </c>
      <c r="J35" s="10">
        <f t="shared" si="0"/>
        <v>23.175000000000001</v>
      </c>
    </row>
    <row r="36" spans="1:10" x14ac:dyDescent="0.25">
      <c r="A36" s="6" t="s">
        <v>4</v>
      </c>
      <c r="B36" s="6" t="s">
        <v>19</v>
      </c>
      <c r="C36" s="6" t="s">
        <v>36</v>
      </c>
      <c r="D36" s="7" t="s">
        <v>7</v>
      </c>
      <c r="E36" s="8">
        <v>6</v>
      </c>
      <c r="F36" s="9">
        <v>2.2839999999999998</v>
      </c>
      <c r="G36" s="9">
        <v>2.1949999999999998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4</v>
      </c>
      <c r="B37" s="6" t="s">
        <v>19</v>
      </c>
      <c r="C37" s="6" t="s">
        <v>37</v>
      </c>
      <c r="D37" s="7" t="s">
        <v>7</v>
      </c>
      <c r="E37" s="8">
        <v>6</v>
      </c>
      <c r="F37" s="9">
        <v>1.978</v>
      </c>
      <c r="G37" s="9">
        <v>0</v>
      </c>
      <c r="H37" s="9">
        <v>0.72299999999999998</v>
      </c>
      <c r="I37" s="10">
        <v>9</v>
      </c>
      <c r="J37" s="10">
        <f t="shared" si="0"/>
        <v>6.5069999999999997</v>
      </c>
    </row>
    <row r="38" spans="1:10" x14ac:dyDescent="0.25">
      <c r="A38" s="6" t="s">
        <v>4</v>
      </c>
      <c r="B38" s="6" t="s">
        <v>19</v>
      </c>
      <c r="C38" s="6" t="s">
        <v>38</v>
      </c>
      <c r="D38" s="7" t="s">
        <v>7</v>
      </c>
      <c r="E38" s="8">
        <v>6</v>
      </c>
      <c r="F38" s="9">
        <v>2.4830000000000001</v>
      </c>
      <c r="G38" s="9">
        <v>0</v>
      </c>
      <c r="H38" s="9">
        <v>1.694</v>
      </c>
      <c r="I38" s="10">
        <v>9</v>
      </c>
      <c r="J38" s="10">
        <f t="shared" si="0"/>
        <v>15.245999999999999</v>
      </c>
    </row>
    <row r="39" spans="1:10" x14ac:dyDescent="0.25">
      <c r="A39" s="6" t="s">
        <v>4</v>
      </c>
      <c r="B39" s="6" t="s">
        <v>19</v>
      </c>
      <c r="C39" s="6" t="s">
        <v>39</v>
      </c>
      <c r="D39" s="7" t="s">
        <v>7</v>
      </c>
      <c r="E39" s="8">
        <v>6</v>
      </c>
      <c r="F39" s="9">
        <v>1.986</v>
      </c>
      <c r="G39" s="9">
        <v>1.7450000000000001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4</v>
      </c>
      <c r="B40" s="6" t="s">
        <v>19</v>
      </c>
      <c r="C40" s="6" t="s">
        <v>40</v>
      </c>
      <c r="D40" s="7" t="s">
        <v>7</v>
      </c>
      <c r="E40" s="8">
        <v>6</v>
      </c>
      <c r="F40" s="9">
        <v>0.90200000000000002</v>
      </c>
      <c r="G40" s="9">
        <v>0</v>
      </c>
      <c r="H40" s="9">
        <v>0.56999999999999995</v>
      </c>
      <c r="I40" s="10">
        <v>9</v>
      </c>
      <c r="J40" s="10">
        <f t="shared" si="0"/>
        <v>5.13</v>
      </c>
    </row>
    <row r="41" spans="1:10" x14ac:dyDescent="0.25">
      <c r="A41" s="6" t="s">
        <v>4</v>
      </c>
      <c r="B41" s="6" t="s">
        <v>19</v>
      </c>
      <c r="C41" s="6" t="s">
        <v>41</v>
      </c>
      <c r="D41" s="7" t="s">
        <v>7</v>
      </c>
      <c r="E41" s="8">
        <v>6</v>
      </c>
      <c r="F41" s="9">
        <v>8.9819999999999993</v>
      </c>
      <c r="G41" s="9">
        <v>0</v>
      </c>
      <c r="H41" s="9">
        <v>8.9819999999999993</v>
      </c>
      <c r="I41" s="10">
        <v>9</v>
      </c>
      <c r="J41" s="10">
        <f t="shared" si="0"/>
        <v>80.837999999999994</v>
      </c>
    </row>
    <row r="42" spans="1:10" x14ac:dyDescent="0.25">
      <c r="A42" s="6" t="s">
        <v>4</v>
      </c>
      <c r="B42" s="6" t="s">
        <v>19</v>
      </c>
      <c r="C42" s="6" t="s">
        <v>42</v>
      </c>
      <c r="D42" s="7" t="s">
        <v>7</v>
      </c>
      <c r="E42" s="8">
        <v>6</v>
      </c>
      <c r="F42" s="9">
        <v>2.3199999999999998</v>
      </c>
      <c r="G42" s="9">
        <v>0</v>
      </c>
      <c r="H42" s="9">
        <v>2.286</v>
      </c>
      <c r="I42" s="10">
        <v>9</v>
      </c>
      <c r="J42" s="10">
        <f t="shared" si="0"/>
        <v>20.574000000000002</v>
      </c>
    </row>
    <row r="43" spans="1:10" x14ac:dyDescent="0.25">
      <c r="A43" s="6" t="s">
        <v>4</v>
      </c>
      <c r="B43" s="6" t="s">
        <v>19</v>
      </c>
      <c r="C43" s="6" t="s">
        <v>43</v>
      </c>
      <c r="D43" s="7" t="s">
        <v>7</v>
      </c>
      <c r="E43" s="8">
        <v>6</v>
      </c>
      <c r="F43" s="9">
        <v>4.2380000000000004</v>
      </c>
      <c r="G43" s="9">
        <v>0</v>
      </c>
      <c r="H43" s="9">
        <v>3.9119999999999999</v>
      </c>
      <c r="I43" s="10">
        <v>9</v>
      </c>
      <c r="J43" s="10">
        <f t="shared" si="0"/>
        <v>35.207999999999998</v>
      </c>
    </row>
    <row r="44" spans="1:10" x14ac:dyDescent="0.25">
      <c r="A44" s="6" t="s">
        <v>4</v>
      </c>
      <c r="B44" s="6" t="s">
        <v>19</v>
      </c>
      <c r="C44" s="6" t="s">
        <v>44</v>
      </c>
      <c r="D44" s="7" t="s">
        <v>7</v>
      </c>
      <c r="E44" s="8">
        <v>6</v>
      </c>
      <c r="F44" s="9">
        <v>0.497</v>
      </c>
      <c r="G44" s="9">
        <v>0</v>
      </c>
      <c r="H44" s="9">
        <v>0.497</v>
      </c>
      <c r="I44" s="10">
        <v>9</v>
      </c>
      <c r="J44" s="10">
        <f t="shared" si="0"/>
        <v>4.4729999999999999</v>
      </c>
    </row>
    <row r="45" spans="1:10" x14ac:dyDescent="0.25">
      <c r="A45" s="6" t="s">
        <v>4</v>
      </c>
      <c r="B45" s="6" t="s">
        <v>45</v>
      </c>
      <c r="C45" s="6" t="s">
        <v>46</v>
      </c>
      <c r="D45" s="7" t="s">
        <v>7</v>
      </c>
      <c r="E45" s="8">
        <v>6</v>
      </c>
      <c r="F45" s="9">
        <v>3.0110000000000001</v>
      </c>
      <c r="G45" s="9">
        <v>0</v>
      </c>
      <c r="H45" s="9">
        <v>3.0110000000000001</v>
      </c>
      <c r="I45" s="10">
        <v>9</v>
      </c>
      <c r="J45" s="10">
        <f t="shared" si="0"/>
        <v>27.099</v>
      </c>
    </row>
    <row r="46" spans="1:10" x14ac:dyDescent="0.25">
      <c r="A46" s="6" t="s">
        <v>4</v>
      </c>
      <c r="B46" s="6" t="s">
        <v>45</v>
      </c>
      <c r="C46" s="6" t="s">
        <v>47</v>
      </c>
      <c r="D46" s="7" t="s">
        <v>7</v>
      </c>
      <c r="E46" s="8">
        <v>6</v>
      </c>
      <c r="F46" s="9">
        <v>5.9420000000000002</v>
      </c>
      <c r="G46" s="9">
        <v>0</v>
      </c>
      <c r="H46" s="9">
        <v>4.0659999999999998</v>
      </c>
      <c r="I46" s="10">
        <v>9</v>
      </c>
      <c r="J46" s="10">
        <f t="shared" si="0"/>
        <v>36.594000000000001</v>
      </c>
    </row>
    <row r="47" spans="1:10" x14ac:dyDescent="0.25">
      <c r="A47" s="6" t="s">
        <v>4</v>
      </c>
      <c r="B47" s="6" t="s">
        <v>48</v>
      </c>
      <c r="C47" s="6" t="s">
        <v>49</v>
      </c>
      <c r="D47" s="7" t="s">
        <v>7</v>
      </c>
      <c r="E47" s="8">
        <v>6</v>
      </c>
      <c r="F47" s="9">
        <v>3.49</v>
      </c>
      <c r="G47" s="9">
        <v>0</v>
      </c>
      <c r="H47" s="9">
        <v>2.3759999999999999</v>
      </c>
      <c r="I47" s="10">
        <v>9</v>
      </c>
      <c r="J47" s="10">
        <f t="shared" si="0"/>
        <v>21.384</v>
      </c>
    </row>
    <row r="48" spans="1:10" x14ac:dyDescent="0.25">
      <c r="A48" s="6" t="s">
        <v>4</v>
      </c>
      <c r="B48" s="6" t="s">
        <v>48</v>
      </c>
      <c r="C48" s="6" t="s">
        <v>50</v>
      </c>
      <c r="D48" s="7" t="s">
        <v>7</v>
      </c>
      <c r="E48" s="8">
        <v>6</v>
      </c>
      <c r="F48" s="9">
        <v>6.9820000000000002</v>
      </c>
      <c r="G48" s="9">
        <v>0</v>
      </c>
      <c r="H48" s="9">
        <v>6.7329999999999997</v>
      </c>
      <c r="I48" s="10">
        <v>9</v>
      </c>
      <c r="J48" s="10">
        <f t="shared" si="0"/>
        <v>60.596999999999994</v>
      </c>
    </row>
    <row r="49" spans="1:10" x14ac:dyDescent="0.25">
      <c r="A49" s="6" t="s">
        <v>4</v>
      </c>
      <c r="B49" s="6" t="s">
        <v>51</v>
      </c>
      <c r="C49" s="6" t="s">
        <v>52</v>
      </c>
      <c r="D49" s="7" t="s">
        <v>7</v>
      </c>
      <c r="E49" s="8">
        <v>6</v>
      </c>
      <c r="F49" s="9">
        <v>1.8979999999999999</v>
      </c>
      <c r="G49" s="9">
        <v>0</v>
      </c>
      <c r="H49" s="9">
        <v>0.13300000000000001</v>
      </c>
      <c r="I49" s="10">
        <v>9</v>
      </c>
      <c r="J49" s="10">
        <f t="shared" si="0"/>
        <v>1.1970000000000001</v>
      </c>
    </row>
    <row r="50" spans="1:10" x14ac:dyDescent="0.25">
      <c r="A50" s="6" t="s">
        <v>4</v>
      </c>
      <c r="B50" s="6" t="s">
        <v>51</v>
      </c>
      <c r="C50" s="6" t="s">
        <v>53</v>
      </c>
      <c r="D50" s="7" t="s">
        <v>7</v>
      </c>
      <c r="E50" s="8">
        <v>6</v>
      </c>
      <c r="F50" s="9">
        <v>1.0209999999999999</v>
      </c>
      <c r="G50" s="9">
        <v>0</v>
      </c>
      <c r="H50" s="9">
        <v>1.0209999999999999</v>
      </c>
      <c r="I50" s="10">
        <v>9</v>
      </c>
      <c r="J50" s="10">
        <f t="shared" si="0"/>
        <v>9.1890000000000001</v>
      </c>
    </row>
    <row r="51" spans="1:10" x14ac:dyDescent="0.25">
      <c r="A51" s="6" t="s">
        <v>4</v>
      </c>
      <c r="B51" s="6" t="s">
        <v>51</v>
      </c>
      <c r="C51" s="6" t="s">
        <v>54</v>
      </c>
      <c r="D51" s="7" t="s">
        <v>7</v>
      </c>
      <c r="E51" s="8">
        <v>6</v>
      </c>
      <c r="F51" s="9">
        <v>2.9990000000000001</v>
      </c>
      <c r="G51" s="9">
        <v>0</v>
      </c>
      <c r="H51" s="9">
        <v>2.6989999999999998</v>
      </c>
      <c r="I51" s="10">
        <v>9</v>
      </c>
      <c r="J51" s="10">
        <f t="shared" si="0"/>
        <v>24.290999999999997</v>
      </c>
    </row>
    <row r="52" spans="1:10" x14ac:dyDescent="0.25">
      <c r="A52" s="6" t="s">
        <v>4</v>
      </c>
      <c r="B52" s="6" t="s">
        <v>51</v>
      </c>
      <c r="C52" s="6" t="s">
        <v>55</v>
      </c>
      <c r="D52" s="7" t="s">
        <v>7</v>
      </c>
      <c r="E52" s="8">
        <v>6</v>
      </c>
      <c r="F52" s="9">
        <v>4.5389999999999997</v>
      </c>
      <c r="G52" s="9">
        <v>0</v>
      </c>
      <c r="H52" s="9">
        <v>3.0089999999999999</v>
      </c>
      <c r="I52" s="10">
        <v>9</v>
      </c>
      <c r="J52" s="10">
        <f t="shared" si="0"/>
        <v>27.081</v>
      </c>
    </row>
    <row r="53" spans="1:10" x14ac:dyDescent="0.25">
      <c r="A53" s="6" t="s">
        <v>4</v>
      </c>
      <c r="B53" s="6" t="s">
        <v>51</v>
      </c>
      <c r="C53" s="6" t="s">
        <v>56</v>
      </c>
      <c r="D53" s="7" t="s">
        <v>7</v>
      </c>
      <c r="E53" s="8">
        <v>6</v>
      </c>
      <c r="F53" s="9">
        <v>4.4770000000000003</v>
      </c>
      <c r="G53" s="9">
        <v>0</v>
      </c>
      <c r="H53" s="9">
        <v>3.66</v>
      </c>
      <c r="I53" s="10">
        <v>9</v>
      </c>
      <c r="J53" s="10">
        <f t="shared" si="0"/>
        <v>32.94</v>
      </c>
    </row>
    <row r="54" spans="1:10" x14ac:dyDescent="0.25">
      <c r="A54" s="6" t="s">
        <v>4</v>
      </c>
      <c r="B54" s="6" t="s">
        <v>51</v>
      </c>
      <c r="C54" s="6" t="s">
        <v>57</v>
      </c>
      <c r="D54" s="7" t="s">
        <v>7</v>
      </c>
      <c r="E54" s="8">
        <v>6</v>
      </c>
      <c r="F54" s="9">
        <v>2.1970000000000001</v>
      </c>
      <c r="G54" s="9">
        <v>2.1970000000000001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4</v>
      </c>
      <c r="B55" s="6" t="s">
        <v>58</v>
      </c>
      <c r="C55" s="6" t="s">
        <v>59</v>
      </c>
      <c r="D55" s="7" t="s">
        <v>7</v>
      </c>
      <c r="E55" s="8">
        <v>6</v>
      </c>
      <c r="F55" s="9">
        <v>3.8420000000000001</v>
      </c>
      <c r="G55" s="9">
        <v>0</v>
      </c>
      <c r="H55" s="9">
        <v>3.5019999999999998</v>
      </c>
      <c r="I55" s="10">
        <v>9</v>
      </c>
      <c r="J55" s="10">
        <f t="shared" si="0"/>
        <v>31.517999999999997</v>
      </c>
    </row>
    <row r="56" spans="1:10" x14ac:dyDescent="0.25">
      <c r="A56" s="6" t="s">
        <v>4</v>
      </c>
      <c r="B56" s="6" t="s">
        <v>58</v>
      </c>
      <c r="C56" s="6" t="s">
        <v>60</v>
      </c>
      <c r="D56" s="7" t="s">
        <v>7</v>
      </c>
      <c r="E56" s="8">
        <v>6</v>
      </c>
      <c r="F56" s="9">
        <v>1.92</v>
      </c>
      <c r="G56" s="9">
        <v>0</v>
      </c>
      <c r="H56" s="9">
        <v>1.92</v>
      </c>
      <c r="I56" s="10">
        <v>9</v>
      </c>
      <c r="J56" s="10">
        <f t="shared" si="0"/>
        <v>17.28</v>
      </c>
    </row>
    <row r="57" spans="1:10" x14ac:dyDescent="0.25">
      <c r="A57" s="6" t="s">
        <v>4</v>
      </c>
      <c r="B57" s="6" t="s">
        <v>58</v>
      </c>
      <c r="C57" s="6" t="s">
        <v>61</v>
      </c>
      <c r="D57" s="7" t="s">
        <v>7</v>
      </c>
      <c r="E57" s="8">
        <v>6</v>
      </c>
      <c r="F57" s="9">
        <v>2.694</v>
      </c>
      <c r="G57" s="9">
        <v>0</v>
      </c>
      <c r="H57" s="9">
        <v>2.38</v>
      </c>
      <c r="I57" s="10">
        <v>9</v>
      </c>
      <c r="J57" s="10">
        <f t="shared" si="0"/>
        <v>21.419999999999998</v>
      </c>
    </row>
    <row r="58" spans="1:10" x14ac:dyDescent="0.25">
      <c r="A58" s="6" t="s">
        <v>4</v>
      </c>
      <c r="B58" s="6" t="s">
        <v>58</v>
      </c>
      <c r="C58" s="6" t="s">
        <v>62</v>
      </c>
      <c r="D58" s="7" t="s">
        <v>7</v>
      </c>
      <c r="E58" s="8">
        <v>6</v>
      </c>
      <c r="F58" s="9">
        <v>3.573</v>
      </c>
      <c r="G58" s="9">
        <v>0</v>
      </c>
      <c r="H58" s="9">
        <v>3.573</v>
      </c>
      <c r="I58" s="10">
        <v>9</v>
      </c>
      <c r="J58" s="10">
        <f t="shared" si="0"/>
        <v>32.156999999999996</v>
      </c>
    </row>
    <row r="59" spans="1:10" x14ac:dyDescent="0.25">
      <c r="A59" s="6" t="s">
        <v>4</v>
      </c>
      <c r="B59" s="6" t="s">
        <v>58</v>
      </c>
      <c r="C59" s="6" t="s">
        <v>63</v>
      </c>
      <c r="D59" s="7" t="s">
        <v>7</v>
      </c>
      <c r="E59" s="8">
        <v>6</v>
      </c>
      <c r="F59" s="9">
        <v>2.802</v>
      </c>
      <c r="G59" s="9">
        <v>0</v>
      </c>
      <c r="H59" s="9">
        <v>2.3959999999999999</v>
      </c>
      <c r="I59" s="10">
        <v>9</v>
      </c>
      <c r="J59" s="10">
        <f t="shared" si="0"/>
        <v>21.564</v>
      </c>
    </row>
    <row r="60" spans="1:10" x14ac:dyDescent="0.25">
      <c r="A60" s="6" t="s">
        <v>4</v>
      </c>
      <c r="B60" s="6" t="s">
        <v>58</v>
      </c>
      <c r="C60" s="6" t="s">
        <v>64</v>
      </c>
      <c r="D60" s="7" t="s">
        <v>7</v>
      </c>
      <c r="E60" s="8">
        <v>6</v>
      </c>
      <c r="F60" s="9">
        <v>1.1990000000000001</v>
      </c>
      <c r="G60" s="9">
        <v>0</v>
      </c>
      <c r="H60" s="9">
        <v>0.76800000000000002</v>
      </c>
      <c r="I60" s="10">
        <v>9</v>
      </c>
      <c r="J60" s="10">
        <f t="shared" si="0"/>
        <v>6.9119999999999999</v>
      </c>
    </row>
    <row r="61" spans="1:10" x14ac:dyDescent="0.25">
      <c r="A61" s="6" t="s">
        <v>4</v>
      </c>
      <c r="B61" s="6" t="s">
        <v>58</v>
      </c>
      <c r="C61" s="6" t="s">
        <v>65</v>
      </c>
      <c r="D61" s="7" t="s">
        <v>7</v>
      </c>
      <c r="E61" s="8">
        <v>6</v>
      </c>
      <c r="F61" s="9">
        <v>8.2539999999999996</v>
      </c>
      <c r="G61" s="9">
        <v>0</v>
      </c>
      <c r="H61" s="9">
        <v>5.2759999999999998</v>
      </c>
      <c r="I61" s="10">
        <v>9</v>
      </c>
      <c r="J61" s="10">
        <f t="shared" si="0"/>
        <v>47.483999999999995</v>
      </c>
    </row>
    <row r="62" spans="1:10" x14ac:dyDescent="0.25">
      <c r="A62" s="6" t="s">
        <v>4</v>
      </c>
      <c r="B62" s="6" t="s">
        <v>66</v>
      </c>
      <c r="C62" s="6" t="s">
        <v>67</v>
      </c>
      <c r="D62" s="7" t="s">
        <v>7</v>
      </c>
      <c r="E62" s="8">
        <v>6</v>
      </c>
      <c r="F62" s="9">
        <v>8.0359999999999996</v>
      </c>
      <c r="G62" s="9">
        <v>0</v>
      </c>
      <c r="H62" s="9">
        <v>5.2809999999999997</v>
      </c>
      <c r="I62" s="10">
        <v>9</v>
      </c>
      <c r="J62" s="10">
        <f t="shared" si="0"/>
        <v>47.528999999999996</v>
      </c>
    </row>
    <row r="63" spans="1:10" x14ac:dyDescent="0.25">
      <c r="A63" s="6" t="s">
        <v>4</v>
      </c>
      <c r="B63" s="6" t="s">
        <v>66</v>
      </c>
      <c r="C63" s="6" t="s">
        <v>68</v>
      </c>
      <c r="D63" s="7" t="s">
        <v>7</v>
      </c>
      <c r="E63" s="8">
        <v>6</v>
      </c>
      <c r="F63" s="9">
        <v>10.112</v>
      </c>
      <c r="G63" s="9">
        <v>0</v>
      </c>
      <c r="H63" s="9">
        <v>5.3879999999999999</v>
      </c>
      <c r="I63" s="10">
        <v>9</v>
      </c>
      <c r="J63" s="10">
        <f t="shared" si="0"/>
        <v>48.491999999999997</v>
      </c>
    </row>
    <row r="64" spans="1:10" x14ac:dyDescent="0.25">
      <c r="A64" s="11" t="s">
        <v>69</v>
      </c>
      <c r="B64" s="19">
        <f>G64+H64</f>
        <v>208.00500000000002</v>
      </c>
      <c r="C64" s="12"/>
      <c r="D64" s="12"/>
      <c r="E64" s="13"/>
      <c r="F64" s="14">
        <f>SUM(F10:F63)</f>
        <v>249.75999999999996</v>
      </c>
      <c r="G64" s="14">
        <f>SUM(G10:G63)</f>
        <v>25.459000000000003</v>
      </c>
      <c r="H64" s="14">
        <f>SUM(H10:H63)</f>
        <v>182.54600000000002</v>
      </c>
      <c r="I64" s="15"/>
      <c r="J64" s="15">
        <f>SUM(J10:J63)</f>
        <v>1642.9139999999998</v>
      </c>
    </row>
    <row r="65" spans="1:10" x14ac:dyDescent="0.25">
      <c r="A65" s="5"/>
      <c r="B65" s="5"/>
      <c r="C65" s="5"/>
      <c r="D65" s="5"/>
      <c r="E65" s="16"/>
      <c r="F65" s="17"/>
      <c r="G65" s="17"/>
      <c r="H65" s="17"/>
      <c r="I65" s="18"/>
      <c r="J65" s="18"/>
    </row>
    <row r="66" spans="1:10" x14ac:dyDescent="0.25">
      <c r="E66" s="1"/>
      <c r="F66" s="2"/>
      <c r="G66" s="2"/>
      <c r="H66" s="2"/>
      <c r="I66" s="3"/>
      <c r="J66" s="3"/>
    </row>
  </sheetData>
  <mergeCells count="7">
    <mergeCell ref="A8:J8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2024-12-13T12:19:13Z</cp:lastPrinted>
  <dcterms:created xsi:type="dcterms:W3CDTF">2024-12-11T13:07:10Z</dcterms:created>
  <dcterms:modified xsi:type="dcterms:W3CDTF">2024-12-13T12:21:05Z</dcterms:modified>
</cp:coreProperties>
</file>